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Vzdrževanje kuhinjske opreme\"/>
    </mc:Choice>
  </mc:AlternateContent>
  <xr:revisionPtr revIDLastSave="0" documentId="13_ncr:1_{1E63009B-6CE3-4CCD-94AA-F6F291C2B891}" xr6:coauthVersionLast="44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klop 1" sheetId="1" r:id="rId1"/>
  </sheets>
  <definedNames>
    <definedName name="_xlnm._FilterDatabase" localSheetId="0" hidden="1">'Sklop 1'!$A$17:$M$50</definedName>
    <definedName name="_xlnm.Print_Titles" localSheetId="0">'Sklop 1'!$17:$17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3" i="1" l="1"/>
  <c r="L47" i="1"/>
  <c r="K50" i="1" l="1"/>
  <c r="L50" i="1" s="1"/>
  <c r="K49" i="1"/>
  <c r="L49" i="1" s="1"/>
  <c r="K48" i="1"/>
  <c r="L48" i="1" s="1"/>
  <c r="K46" i="1"/>
  <c r="L46" i="1" s="1"/>
  <c r="K45" i="1"/>
  <c r="L45" i="1" s="1"/>
  <c r="K44" i="1"/>
  <c r="L44" i="1" s="1"/>
  <c r="K43" i="1"/>
  <c r="L43" i="1" s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K35" i="1"/>
  <c r="L35" i="1" s="1"/>
  <c r="K34" i="1"/>
  <c r="L34" i="1" s="1"/>
  <c r="K33" i="1"/>
  <c r="L33" i="1" s="1"/>
  <c r="K32" i="1"/>
  <c r="L32" i="1" s="1"/>
  <c r="K31" i="1"/>
  <c r="L31" i="1" s="1"/>
  <c r="K30" i="1"/>
  <c r="L30" i="1" s="1"/>
  <c r="K29" i="1"/>
  <c r="L29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l="1"/>
  <c r="K18" i="1"/>
  <c r="L20" i="1" l="1"/>
  <c r="K19" i="1" l="1"/>
  <c r="L18" i="1"/>
  <c r="L19" i="1" l="1"/>
  <c r="K54" i="1" s="1"/>
  <c r="K55" i="1" s="1"/>
</calcChain>
</file>

<file path=xl/sharedStrings.xml><?xml version="1.0" encoding="utf-8"?>
<sst xmlns="http://schemas.openxmlformats.org/spreadsheetml/2006/main" count="114" uniqueCount="86">
  <si>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</si>
  <si>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</si>
  <si>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</si>
  <si>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</si>
  <si>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</si>
  <si>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</si>
  <si>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</si>
  <si>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</si>
  <si>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</si>
  <si>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</si>
  <si>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</si>
  <si>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</si>
  <si>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</si>
  <si>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</si>
  <si>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</si>
  <si>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</si>
  <si>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</si>
  <si>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</si>
  <si>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</si>
  <si>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</si>
  <si>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</si>
  <si>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</si>
  <si>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</si>
  <si>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</si>
  <si>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</si>
  <si>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</si>
  <si>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</si>
  <si>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</si>
  <si>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</si>
  <si>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</si>
  <si>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</si>
  <si>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</si>
  <si>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</si>
  <si>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</si>
  <si>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</si>
  <si>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</si>
  <si>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</si>
  <si>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</si>
  <si>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</si>
  <si>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</si>
  <si>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</si>
  <si>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</si>
  <si>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</si>
  <si>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</si>
  <si>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Cena prihoda servisnega tehnika na lokacijo naročnika. V ceno so všteti potni stroški (kilometrina), dnevnica, stroški servisnega tehnika na poti ter drugi stroški</t>
  </si>
  <si>
    <t>kos</t>
  </si>
  <si>
    <t>Davčna osnova:</t>
  </si>
  <si>
    <t>Znesek davka:</t>
  </si>
  <si>
    <t>Za plačilo v EUR z DDV:</t>
  </si>
  <si>
    <t>Žig in podpis ponudnika:</t>
  </si>
  <si>
    <t xml:space="preserve">Katal. Št. </t>
  </si>
  <si>
    <t>Opomba:</t>
  </si>
  <si>
    <t>PREDRAČUN ZA SKLOP 1</t>
  </si>
  <si>
    <t>Motor CPC</t>
  </si>
  <si>
    <t>Motor 4 POL CPC 61/101/201</t>
  </si>
  <si>
    <t>Motor CPC 201-plin</t>
  </si>
  <si>
    <t>Motor SCC 61-202 OD 01/04</t>
  </si>
  <si>
    <t xml:space="preserve">Črpalka za čiščenje SCC201/202 Clean Jet z ohišjem </t>
  </si>
  <si>
    <t>Komandna elektronika CPC</t>
  </si>
  <si>
    <t>Elektronika SCC programska</t>
  </si>
  <si>
    <t>Krmilna elektronika CM/CPC</t>
  </si>
  <si>
    <t>Parni generator izoliran CPC 101G</t>
  </si>
  <si>
    <t>Elektronika za vžig plina CPCin</t>
  </si>
  <si>
    <t xml:space="preserve">Plinski ventilator </t>
  </si>
  <si>
    <t>Ventilator za plinski gorilnik RGB 130</t>
  </si>
  <si>
    <t>Ventilator za gorilec RG100</t>
  </si>
  <si>
    <t>Elektronika I/0 pcb SCC 61-202</t>
  </si>
  <si>
    <t>Elektronika  SCC 61-202</t>
  </si>
  <si>
    <t>Grelec s tesnilom 62/102-202 E SCC WE</t>
  </si>
  <si>
    <t>IQT sonda CPC</t>
  </si>
  <si>
    <t>Motorček za clima plus</t>
  </si>
  <si>
    <t>Grelec 230V TIP 202 notranji s tesnilom za pečenje</t>
  </si>
  <si>
    <t>Merilec pretoka vode s kablom CDS senzor</t>
  </si>
  <si>
    <t>Kolut za vodo SCC WE 202</t>
  </si>
  <si>
    <t>Mehanizem za vrata SCC202</t>
  </si>
  <si>
    <t>Zapiralo vrat CPC 201/2</t>
  </si>
  <si>
    <t>Krmilni sistem za ventilator-motorska</t>
  </si>
  <si>
    <t>Vetrnica CPC</t>
  </si>
  <si>
    <t>Avtomat za vžig plina cpc</t>
  </si>
  <si>
    <t>Cilinder za dvig TJ 110 Frima</t>
  </si>
  <si>
    <t>Grelec Frima</t>
  </si>
  <si>
    <t>Motor 280/127 mm Frima</t>
  </si>
  <si>
    <t>REZERVNI DELI – prekucna ponev FRIMA</t>
  </si>
  <si>
    <t>REZERVNI DELI – parnokonvekcijske pečice</t>
  </si>
  <si>
    <t>Količine, ki jih je naročnik navedel v obrazcu predračuna OBR-2, so okvirne in jih izračunal na osnovi servisnih storitev v letu 2021.</t>
  </si>
  <si>
    <t>VZDRŽEVANJE OPREME PROIZVAJALCA RATIONAL IN FRIMA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</si>
</sst>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3">
    <xf numFmtId="0" fontId="0" fillId="0" borderId="0" xfId="0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left" vertical="center"/>
    </xf>
    <xf numFmtId="0" fontId="3" fillId="3" borderId="8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center" vertical="center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0" fontId="3" fillId="0" borderId="7" xfId="0" applyFont="1" applyBorder="1" applyProtection="1"/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14" fontId="8" fillId="0" borderId="0" xfId="0" applyNumberFormat="1" applyFont="1"/>
    <xf numFmtId="0" fontId="6" fillId="2" borderId="2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0" fontId="7" fillId="0" borderId="7" xfId="0" applyFont="1" applyBorder="1" applyAlignment="1"/>
    <xf numFmtId="0" fontId="7" fillId="0" borderId="7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4" xfId="0" applyFont="1" applyFill="1" applyBorder="1" applyAlignment="1"/>
    <xf numFmtId="1" fontId="3" fillId="0" borderId="1" xfId="0" applyNumberFormat="1" applyFont="1" applyBorder="1" applyAlignment="1" applyProtection="1">
      <alignment horizontal="center" vertical="center"/>
    </xf>
    <xf numFmtId="1" fontId="3" fillId="3" borderId="5" xfId="0" applyNumberFormat="1" applyFont="1" applyFill="1" applyBorder="1" applyAlignment="1" applyProtection="1">
      <alignment horizontal="center" vertical="center"/>
    </xf>
    <xf numFmtId="3" fontId="3" fillId="4" borderId="1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left" vertical="center"/>
    </xf>
    <xf numFmtId="0" fontId="3" fillId="4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/>
    <xf numFmtId="0" fontId="3" fillId="4" borderId="0" xfId="0" applyFont="1" applyFill="1" applyProtection="1"/>
    <xf numFmtId="0" fontId="3" fillId="3" borderId="1" xfId="0" applyFont="1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3">
    <cellStyle name="Navadno" xfId="0" builtinId="0"/>
    <cellStyle name="Navadno 2" xfId="2" xr:uid="{5187875F-070B-4471-8FB7-EEE391D24A77}"/>
    <cellStyle name="Normal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64"/>
  <sheetViews>
    <sheetView tabSelected="1" zoomScaleNormal="100" workbookViewId="0">
      <selection activeCell="A15" sqref="A15"/>
    </sheetView>
  </sheetViews>
  <sheetFormatPr defaultRowHeight="12.75" x14ac:dyDescent="0.2"/>
  <cols>
    <col min="1" max="1" width="6.140625" style="1" customWidth="1"/>
    <col min="2" max="2" width="15.7109375" style="1" bestFit="1" customWidth="1"/>
    <col min="3" max="3" width="7.5703125" style="2" customWidth="1"/>
    <col min="4" max="4" width="8.140625" style="1" customWidth="1"/>
    <col min="5" max="5" width="4" style="1" customWidth="1"/>
    <col min="6" max="6" width="23.5703125" style="1" customWidth="1"/>
    <col min="7" max="7" width="6.5703125" style="1" customWidth="1"/>
    <col min="8" max="8" width="8.5703125" style="3" customWidth="1"/>
    <col min="9" max="9" width="11.140625" style="1" customWidth="1"/>
    <col min="10" max="10" width="7.42578125" style="1" customWidth="1"/>
    <col min="11" max="11" width="11.42578125" style="1" customWidth="1"/>
    <col min="12" max="12" width="9.140625" style="1" hidden="1" customWidth="1"/>
    <col min="13" max="16384" width="9.140625" style="1"/>
  </cols>
  <sheetData>
    <row r="3" spans="1:11" s="26" customFormat="1" x14ac:dyDescent="0.2">
      <c r="B3" s="27" t="s">
        <v>7</v>
      </c>
      <c r="C3" s="27"/>
      <c r="D3" s="27"/>
      <c r="E3" s="27"/>
      <c r="H3" s="28"/>
    </row>
    <row r="4" spans="1:11" s="26" customFormat="1" ht="20.25" customHeight="1" x14ac:dyDescent="0.2">
      <c r="B4" s="37"/>
      <c r="C4" s="38"/>
      <c r="D4" s="37"/>
      <c r="E4" s="29"/>
      <c r="F4" s="29"/>
      <c r="H4" s="28"/>
    </row>
    <row r="5" spans="1:11" s="26" customFormat="1" ht="20.25" customHeight="1" x14ac:dyDescent="0.2">
      <c r="B5" s="37"/>
      <c r="C5" s="38"/>
      <c r="D5" s="37"/>
      <c r="E5" s="30"/>
      <c r="F5" s="30"/>
      <c r="H5" s="28"/>
    </row>
    <row r="6" spans="1:11" s="26" customFormat="1" ht="20.25" customHeight="1" x14ac:dyDescent="0.2">
      <c r="B6" s="37"/>
      <c r="C6" s="38"/>
      <c r="D6" s="37"/>
      <c r="E6" s="29"/>
      <c r="F6" s="29"/>
      <c r="H6" s="28"/>
    </row>
    <row r="7" spans="1:11" s="26" customFormat="1" x14ac:dyDescent="0.2">
      <c r="C7" s="27"/>
      <c r="H7" s="28"/>
    </row>
    <row r="8" spans="1:11" s="26" customFormat="1" ht="20.25" customHeight="1" x14ac:dyDescent="0.2">
      <c r="B8" s="27" t="s">
        <v>8</v>
      </c>
      <c r="C8" s="27"/>
      <c r="D8" s="37"/>
      <c r="E8" s="37"/>
      <c r="F8" s="29"/>
      <c r="H8" s="28"/>
    </row>
    <row r="9" spans="1:11" s="26" customFormat="1" ht="20.25" customHeight="1" x14ac:dyDescent="0.2">
      <c r="B9" s="27" t="s">
        <v>9</v>
      </c>
      <c r="C9" s="38"/>
      <c r="D9" s="37"/>
      <c r="E9" s="31"/>
      <c r="H9" s="28"/>
    </row>
    <row r="13" spans="1:11" ht="18" x14ac:dyDescent="0.2">
      <c r="A13" s="56" t="s">
        <v>52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ht="18" x14ac:dyDescent="0.2">
      <c r="A14" s="57" t="s">
        <v>85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</row>
    <row r="17" spans="1:12" ht="38.25" x14ac:dyDescent="0.2">
      <c r="A17" s="4" t="s">
        <v>0</v>
      </c>
      <c r="B17" s="5" t="s">
        <v>50</v>
      </c>
      <c r="C17" s="32" t="s">
        <v>1</v>
      </c>
      <c r="D17" s="34"/>
      <c r="E17" s="34"/>
      <c r="F17" s="34"/>
      <c r="G17" s="6" t="s">
        <v>2</v>
      </c>
      <c r="H17" s="6" t="s">
        <v>3</v>
      </c>
      <c r="I17" s="7" t="s">
        <v>4</v>
      </c>
      <c r="J17" s="7" t="s">
        <v>5</v>
      </c>
      <c r="K17" s="7" t="s">
        <v>6</v>
      </c>
    </row>
    <row r="18" spans="1:12" ht="15" customHeight="1" x14ac:dyDescent="0.2">
      <c r="A18" s="8" t="s">
        <v>10</v>
      </c>
      <c r="B18" s="9"/>
      <c r="C18" s="58" t="s">
        <v>11</v>
      </c>
      <c r="D18" s="59"/>
      <c r="E18" s="59"/>
      <c r="F18" s="59"/>
      <c r="G18" s="10" t="s">
        <v>12</v>
      </c>
      <c r="H18" s="44">
        <v>60</v>
      </c>
      <c r="I18" s="11">
        <v>0</v>
      </c>
      <c r="J18" s="42">
        <v>22</v>
      </c>
      <c r="K18" s="11">
        <f>H18*I18</f>
        <v>0</v>
      </c>
      <c r="L18" s="1">
        <f>J18*K18/100</f>
        <v>0</v>
      </c>
    </row>
    <row r="19" spans="1:12" ht="54" customHeight="1" x14ac:dyDescent="0.2">
      <c r="A19" s="12" t="s">
        <v>14</v>
      </c>
      <c r="B19" s="13"/>
      <c r="C19" s="60" t="s">
        <v>44</v>
      </c>
      <c r="D19" s="61"/>
      <c r="E19" s="61"/>
      <c r="F19" s="61"/>
      <c r="G19" s="14" t="s">
        <v>13</v>
      </c>
      <c r="H19" s="54">
        <v>25</v>
      </c>
      <c r="I19" s="15">
        <v>0</v>
      </c>
      <c r="J19" s="43">
        <v>22</v>
      </c>
      <c r="K19" s="15">
        <f>H19*I19</f>
        <v>0</v>
      </c>
      <c r="L19" s="1">
        <f t="shared" ref="L19:L20" si="0">J19*K19/100</f>
        <v>0</v>
      </c>
    </row>
    <row r="20" spans="1:12" ht="25.5" customHeight="1" x14ac:dyDescent="0.2">
      <c r="A20" s="16"/>
      <c r="B20" s="17"/>
      <c r="C20" s="33" t="s">
        <v>83</v>
      </c>
      <c r="D20" s="35"/>
      <c r="E20" s="35"/>
      <c r="F20" s="35"/>
      <c r="G20" s="35"/>
      <c r="H20" s="35"/>
      <c r="I20" s="35"/>
      <c r="J20" s="35"/>
      <c r="K20" s="36"/>
      <c r="L20" s="1">
        <f t="shared" si="0"/>
        <v>0</v>
      </c>
    </row>
    <row r="21" spans="1:12" s="49" customFormat="1" ht="15" customHeight="1" x14ac:dyDescent="0.2">
      <c r="A21" s="45" t="s">
        <v>15</v>
      </c>
      <c r="B21" s="46">
        <v>3310010200</v>
      </c>
      <c r="C21" s="47" t="s">
        <v>53</v>
      </c>
      <c r="D21" s="48"/>
      <c r="E21" s="48"/>
      <c r="F21" s="48"/>
      <c r="G21" s="18" t="s">
        <v>45</v>
      </c>
      <c r="H21" s="18">
        <v>1</v>
      </c>
      <c r="I21" s="19">
        <v>0</v>
      </c>
      <c r="J21" s="44">
        <v>22</v>
      </c>
      <c r="K21" s="19">
        <f t="shared" ref="K21:K31" si="1">H21*I21</f>
        <v>0</v>
      </c>
      <c r="L21" s="49">
        <f t="shared" ref="L21:L50" si="2">J21*K21/100</f>
        <v>0</v>
      </c>
    </row>
    <row r="22" spans="1:12" s="49" customFormat="1" x14ac:dyDescent="0.2">
      <c r="A22" s="50" t="s">
        <v>16</v>
      </c>
      <c r="B22" s="39">
        <v>3310010830</v>
      </c>
      <c r="C22" s="40" t="s">
        <v>54</v>
      </c>
      <c r="D22" s="41"/>
      <c r="E22" s="41"/>
      <c r="F22" s="41"/>
      <c r="G22" s="51" t="s">
        <v>45</v>
      </c>
      <c r="H22" s="51">
        <v>1</v>
      </c>
      <c r="I22" s="52">
        <v>0</v>
      </c>
      <c r="J22" s="53">
        <v>22</v>
      </c>
      <c r="K22" s="52">
        <f t="shared" si="1"/>
        <v>0</v>
      </c>
      <c r="L22" s="49">
        <f t="shared" si="2"/>
        <v>0</v>
      </c>
    </row>
    <row r="23" spans="1:12" s="49" customFormat="1" ht="15" customHeight="1" x14ac:dyDescent="0.2">
      <c r="A23" s="45" t="s">
        <v>17</v>
      </c>
      <c r="B23" s="46">
        <v>3310010440</v>
      </c>
      <c r="C23" s="47" t="s">
        <v>55</v>
      </c>
      <c r="D23" s="48"/>
      <c r="E23" s="48"/>
      <c r="F23" s="48"/>
      <c r="G23" s="18" t="s">
        <v>45</v>
      </c>
      <c r="H23" s="18">
        <v>1</v>
      </c>
      <c r="I23" s="19">
        <v>0</v>
      </c>
      <c r="J23" s="44">
        <v>22</v>
      </c>
      <c r="K23" s="19">
        <f t="shared" si="1"/>
        <v>0</v>
      </c>
      <c r="L23" s="49">
        <f t="shared" si="2"/>
        <v>0</v>
      </c>
    </row>
    <row r="24" spans="1:12" s="49" customFormat="1" ht="15" customHeight="1" x14ac:dyDescent="0.2">
      <c r="A24" s="50" t="s">
        <v>18</v>
      </c>
      <c r="B24" s="39">
        <v>340002740</v>
      </c>
      <c r="C24" s="40" t="s">
        <v>56</v>
      </c>
      <c r="D24" s="41"/>
      <c r="E24" s="41"/>
      <c r="F24" s="41"/>
      <c r="G24" s="51" t="s">
        <v>45</v>
      </c>
      <c r="H24" s="51">
        <v>2</v>
      </c>
      <c r="I24" s="52">
        <v>0</v>
      </c>
      <c r="J24" s="53">
        <v>22</v>
      </c>
      <c r="K24" s="52">
        <f t="shared" si="1"/>
        <v>0</v>
      </c>
      <c r="L24" s="49">
        <f t="shared" si="2"/>
        <v>0</v>
      </c>
    </row>
    <row r="25" spans="1:12" s="49" customFormat="1" ht="15" customHeight="1" x14ac:dyDescent="0.2">
      <c r="A25" s="45" t="s">
        <v>19</v>
      </c>
      <c r="B25" s="46">
        <v>387004370</v>
      </c>
      <c r="C25" s="47" t="s">
        <v>57</v>
      </c>
      <c r="D25" s="48"/>
      <c r="E25" s="48"/>
      <c r="F25" s="48"/>
      <c r="G25" s="18" t="s">
        <v>45</v>
      </c>
      <c r="H25" s="18">
        <v>2</v>
      </c>
      <c r="I25" s="19">
        <v>0</v>
      </c>
      <c r="J25" s="44">
        <v>22</v>
      </c>
      <c r="K25" s="19">
        <f t="shared" si="1"/>
        <v>0</v>
      </c>
      <c r="L25" s="49">
        <f t="shared" si="2"/>
        <v>0</v>
      </c>
    </row>
    <row r="26" spans="1:12" s="49" customFormat="1" ht="15" customHeight="1" x14ac:dyDescent="0.2">
      <c r="A26" s="50" t="s">
        <v>20</v>
      </c>
      <c r="B26" s="39">
        <v>3304030200</v>
      </c>
      <c r="C26" s="40" t="s">
        <v>58</v>
      </c>
      <c r="D26" s="41"/>
      <c r="E26" s="41"/>
      <c r="F26" s="41"/>
      <c r="G26" s="51" t="s">
        <v>45</v>
      </c>
      <c r="H26" s="51">
        <v>3</v>
      </c>
      <c r="I26" s="52">
        <v>0</v>
      </c>
      <c r="J26" s="53">
        <v>22</v>
      </c>
      <c r="K26" s="52">
        <f t="shared" si="1"/>
        <v>0</v>
      </c>
      <c r="L26" s="49">
        <f t="shared" si="2"/>
        <v>0</v>
      </c>
    </row>
    <row r="27" spans="1:12" s="49" customFormat="1" x14ac:dyDescent="0.2">
      <c r="A27" s="45" t="s">
        <v>21</v>
      </c>
      <c r="B27" s="46">
        <v>342002350</v>
      </c>
      <c r="C27" s="47" t="s">
        <v>59</v>
      </c>
      <c r="D27" s="48"/>
      <c r="E27" s="48"/>
      <c r="F27" s="48"/>
      <c r="G27" s="18" t="s">
        <v>45</v>
      </c>
      <c r="H27" s="18">
        <v>1</v>
      </c>
      <c r="I27" s="19">
        <v>0</v>
      </c>
      <c r="J27" s="44">
        <v>22</v>
      </c>
      <c r="K27" s="19">
        <f t="shared" si="1"/>
        <v>0</v>
      </c>
      <c r="L27" s="49">
        <f t="shared" si="2"/>
        <v>0</v>
      </c>
    </row>
    <row r="28" spans="1:12" s="49" customFormat="1" x14ac:dyDescent="0.2">
      <c r="A28" s="50" t="s">
        <v>22</v>
      </c>
      <c r="B28" s="39">
        <v>3304030010</v>
      </c>
      <c r="C28" s="40" t="s">
        <v>60</v>
      </c>
      <c r="D28" s="41"/>
      <c r="E28" s="41"/>
      <c r="F28" s="41"/>
      <c r="G28" s="51" t="s">
        <v>45</v>
      </c>
      <c r="H28" s="51">
        <v>1</v>
      </c>
      <c r="I28" s="52">
        <v>0</v>
      </c>
      <c r="J28" s="53">
        <v>22</v>
      </c>
      <c r="K28" s="52">
        <f t="shared" si="1"/>
        <v>0</v>
      </c>
      <c r="L28" s="49">
        <f t="shared" si="2"/>
        <v>0</v>
      </c>
    </row>
    <row r="29" spans="1:12" s="49" customFormat="1" x14ac:dyDescent="0.2">
      <c r="A29" s="45" t="s">
        <v>23</v>
      </c>
      <c r="B29" s="46">
        <v>3835031010</v>
      </c>
      <c r="C29" s="47" t="s">
        <v>61</v>
      </c>
      <c r="D29" s="48"/>
      <c r="E29" s="48"/>
      <c r="F29" s="48"/>
      <c r="G29" s="18" t="s">
        <v>45</v>
      </c>
      <c r="H29" s="18">
        <v>1</v>
      </c>
      <c r="I29" s="19">
        <v>0</v>
      </c>
      <c r="J29" s="44">
        <v>22</v>
      </c>
      <c r="K29" s="19">
        <f t="shared" si="1"/>
        <v>0</v>
      </c>
      <c r="L29" s="49">
        <f t="shared" si="2"/>
        <v>0</v>
      </c>
    </row>
    <row r="30" spans="1:12" s="49" customFormat="1" ht="15" customHeight="1" x14ac:dyDescent="0.2">
      <c r="A30" s="50" t="s">
        <v>24</v>
      </c>
      <c r="B30" s="39">
        <v>3303901070</v>
      </c>
      <c r="C30" s="40" t="s">
        <v>62</v>
      </c>
      <c r="D30" s="41"/>
      <c r="E30" s="41"/>
      <c r="F30" s="41"/>
      <c r="G30" s="51" t="s">
        <v>45</v>
      </c>
      <c r="H30" s="51">
        <v>3</v>
      </c>
      <c r="I30" s="52">
        <v>0</v>
      </c>
      <c r="J30" s="53">
        <v>22</v>
      </c>
      <c r="K30" s="52">
        <f t="shared" si="1"/>
        <v>0</v>
      </c>
      <c r="L30" s="49">
        <f t="shared" si="2"/>
        <v>0</v>
      </c>
    </row>
    <row r="31" spans="1:12" s="49" customFormat="1" ht="15" customHeight="1" x14ac:dyDescent="0.2">
      <c r="A31" s="45" t="s">
        <v>25</v>
      </c>
      <c r="B31" s="46">
        <v>3872014180</v>
      </c>
      <c r="C31" s="47" t="s">
        <v>63</v>
      </c>
      <c r="D31" s="48"/>
      <c r="E31" s="48"/>
      <c r="F31" s="48"/>
      <c r="G31" s="18" t="s">
        <v>45</v>
      </c>
      <c r="H31" s="18">
        <v>2</v>
      </c>
      <c r="I31" s="19">
        <v>0</v>
      </c>
      <c r="J31" s="44">
        <v>22</v>
      </c>
      <c r="K31" s="19">
        <f t="shared" si="1"/>
        <v>0</v>
      </c>
      <c r="L31" s="49">
        <f t="shared" si="2"/>
        <v>0</v>
      </c>
    </row>
    <row r="32" spans="1:12" s="49" customFormat="1" ht="15" customHeight="1" x14ac:dyDescent="0.2">
      <c r="A32" s="50" t="s">
        <v>26</v>
      </c>
      <c r="B32" s="39">
        <v>3310110140</v>
      </c>
      <c r="C32" s="40" t="s">
        <v>64</v>
      </c>
      <c r="D32" s="41"/>
      <c r="E32" s="41"/>
      <c r="F32" s="41"/>
      <c r="G32" s="51" t="s">
        <v>45</v>
      </c>
      <c r="H32" s="51">
        <v>1</v>
      </c>
      <c r="I32" s="52">
        <v>0</v>
      </c>
      <c r="J32" s="53">
        <v>22</v>
      </c>
      <c r="K32" s="52">
        <f>H33*I32</f>
        <v>0</v>
      </c>
      <c r="L32" s="49">
        <f t="shared" si="2"/>
        <v>0</v>
      </c>
    </row>
    <row r="33" spans="1:12" s="49" customFormat="1" ht="15" customHeight="1" x14ac:dyDescent="0.2">
      <c r="A33" s="45" t="s">
        <v>27</v>
      </c>
      <c r="B33" s="46">
        <v>3310110160</v>
      </c>
      <c r="C33" s="47" t="s">
        <v>65</v>
      </c>
      <c r="D33" s="48"/>
      <c r="E33" s="48"/>
      <c r="F33" s="48"/>
      <c r="G33" s="18" t="s">
        <v>45</v>
      </c>
      <c r="H33" s="18">
        <v>1</v>
      </c>
      <c r="I33" s="19">
        <v>0</v>
      </c>
      <c r="J33" s="44">
        <v>22</v>
      </c>
      <c r="K33" s="19">
        <f>H34*I33</f>
        <v>0</v>
      </c>
      <c r="L33" s="49">
        <f t="shared" si="2"/>
        <v>0</v>
      </c>
    </row>
    <row r="34" spans="1:12" s="49" customFormat="1" ht="15" customHeight="1" x14ac:dyDescent="0.2">
      <c r="A34" s="50" t="s">
        <v>28</v>
      </c>
      <c r="B34" s="39">
        <v>342000640</v>
      </c>
      <c r="C34" s="40" t="s">
        <v>66</v>
      </c>
      <c r="D34" s="41"/>
      <c r="E34" s="41"/>
      <c r="F34" s="41"/>
      <c r="G34" s="51" t="s">
        <v>45</v>
      </c>
      <c r="H34" s="51">
        <v>4</v>
      </c>
      <c r="I34" s="52">
        <v>0</v>
      </c>
      <c r="J34" s="53">
        <v>22</v>
      </c>
      <c r="K34" s="52">
        <f>H34*I34</f>
        <v>0</v>
      </c>
      <c r="L34" s="49">
        <f t="shared" si="2"/>
        <v>0</v>
      </c>
    </row>
    <row r="35" spans="1:12" s="49" customFormat="1" ht="15" customHeight="1" x14ac:dyDescent="0.2">
      <c r="A35" s="45" t="s">
        <v>29</v>
      </c>
      <c r="B35" s="46">
        <v>342000020</v>
      </c>
      <c r="C35" s="47" t="s">
        <v>67</v>
      </c>
      <c r="D35" s="48"/>
      <c r="E35" s="48"/>
      <c r="F35" s="48"/>
      <c r="G35" s="18" t="s">
        <v>45</v>
      </c>
      <c r="H35" s="18">
        <v>1</v>
      </c>
      <c r="I35" s="19">
        <v>0</v>
      </c>
      <c r="J35" s="44">
        <v>22</v>
      </c>
      <c r="K35" s="19">
        <f>H35*I35</f>
        <v>0</v>
      </c>
      <c r="L35" s="49">
        <f t="shared" si="2"/>
        <v>0</v>
      </c>
    </row>
    <row r="36" spans="1:12" s="49" customFormat="1" ht="15" customHeight="1" x14ac:dyDescent="0.2">
      <c r="A36" s="50" t="s">
        <v>30</v>
      </c>
      <c r="B36" s="39">
        <v>387010160</v>
      </c>
      <c r="C36" s="40" t="s">
        <v>68</v>
      </c>
      <c r="D36" s="41"/>
      <c r="E36" s="41"/>
      <c r="F36" s="41"/>
      <c r="G36" s="51" t="s">
        <v>45</v>
      </c>
      <c r="H36" s="51">
        <v>1</v>
      </c>
      <c r="I36" s="52">
        <v>0</v>
      </c>
      <c r="J36" s="53">
        <v>22</v>
      </c>
      <c r="K36" s="52">
        <f t="shared" ref="K36:K50" si="3">H36*I36</f>
        <v>0</v>
      </c>
      <c r="L36" s="49">
        <f t="shared" si="2"/>
        <v>0</v>
      </c>
    </row>
    <row r="37" spans="1:12" s="49" customFormat="1" ht="15" customHeight="1" x14ac:dyDescent="0.2">
      <c r="A37" s="45" t="s">
        <v>31</v>
      </c>
      <c r="B37" s="46">
        <v>3303507170</v>
      </c>
      <c r="C37" s="47" t="s">
        <v>69</v>
      </c>
      <c r="D37" s="48"/>
      <c r="E37" s="48"/>
      <c r="F37" s="48"/>
      <c r="G37" s="18" t="s">
        <v>45</v>
      </c>
      <c r="H37" s="18">
        <v>1</v>
      </c>
      <c r="I37" s="19">
        <v>0</v>
      </c>
      <c r="J37" s="44">
        <v>22</v>
      </c>
      <c r="K37" s="19">
        <f t="shared" si="3"/>
        <v>0</v>
      </c>
      <c r="L37" s="49">
        <f t="shared" si="2"/>
        <v>0</v>
      </c>
    </row>
    <row r="38" spans="1:12" s="49" customFormat="1" ht="15" customHeight="1" x14ac:dyDescent="0.2">
      <c r="A38" s="50" t="s">
        <v>32</v>
      </c>
      <c r="B38" s="39">
        <v>399999940</v>
      </c>
      <c r="C38" s="40" t="s">
        <v>70</v>
      </c>
      <c r="D38" s="41"/>
      <c r="E38" s="41"/>
      <c r="F38" s="41"/>
      <c r="G38" s="51" t="s">
        <v>45</v>
      </c>
      <c r="H38" s="51">
        <v>3</v>
      </c>
      <c r="I38" s="52">
        <v>0</v>
      </c>
      <c r="J38" s="53">
        <v>22</v>
      </c>
      <c r="K38" s="52">
        <f t="shared" si="3"/>
        <v>0</v>
      </c>
      <c r="L38" s="49">
        <f t="shared" si="2"/>
        <v>0</v>
      </c>
    </row>
    <row r="39" spans="1:12" s="49" customFormat="1" ht="15" customHeight="1" x14ac:dyDescent="0.2">
      <c r="A39" s="45" t="s">
        <v>33</v>
      </c>
      <c r="B39" s="46">
        <v>3872015960</v>
      </c>
      <c r="C39" s="47" t="s">
        <v>71</v>
      </c>
      <c r="D39" s="48"/>
      <c r="E39" s="48"/>
      <c r="F39" s="48"/>
      <c r="G39" s="18" t="s">
        <v>45</v>
      </c>
      <c r="H39" s="18">
        <v>1</v>
      </c>
      <c r="I39" s="19">
        <v>0</v>
      </c>
      <c r="J39" s="44">
        <v>22</v>
      </c>
      <c r="K39" s="19">
        <f t="shared" si="3"/>
        <v>0</v>
      </c>
      <c r="L39" s="49">
        <f t="shared" si="2"/>
        <v>0</v>
      </c>
    </row>
    <row r="40" spans="1:12" s="49" customFormat="1" ht="15" customHeight="1" x14ac:dyDescent="0.2">
      <c r="A40" s="50" t="s">
        <v>34</v>
      </c>
      <c r="B40" s="39">
        <v>387006550</v>
      </c>
      <c r="C40" s="40" t="s">
        <v>72</v>
      </c>
      <c r="D40" s="41"/>
      <c r="E40" s="41"/>
      <c r="F40" s="41"/>
      <c r="G40" s="51" t="s">
        <v>45</v>
      </c>
      <c r="H40" s="51">
        <v>1</v>
      </c>
      <c r="I40" s="52">
        <v>0</v>
      </c>
      <c r="J40" s="53">
        <v>22</v>
      </c>
      <c r="K40" s="52">
        <f t="shared" si="3"/>
        <v>0</v>
      </c>
      <c r="L40" s="49">
        <f t="shared" si="2"/>
        <v>0</v>
      </c>
    </row>
    <row r="41" spans="1:12" s="49" customFormat="1" ht="15" customHeight="1" x14ac:dyDescent="0.2">
      <c r="A41" s="45" t="s">
        <v>35</v>
      </c>
      <c r="B41" s="46">
        <v>352000600</v>
      </c>
      <c r="C41" s="47" t="s">
        <v>73</v>
      </c>
      <c r="D41" s="48"/>
      <c r="E41" s="48"/>
      <c r="F41" s="48"/>
      <c r="G41" s="18" t="s">
        <v>45</v>
      </c>
      <c r="H41" s="18">
        <v>1</v>
      </c>
      <c r="I41" s="19">
        <v>0</v>
      </c>
      <c r="J41" s="44">
        <v>22</v>
      </c>
      <c r="K41" s="19">
        <f t="shared" si="3"/>
        <v>0</v>
      </c>
      <c r="L41" s="49">
        <f t="shared" si="2"/>
        <v>0</v>
      </c>
    </row>
    <row r="42" spans="1:12" s="49" customFormat="1" ht="15" customHeight="1" x14ac:dyDescent="0.2">
      <c r="A42" s="50" t="s">
        <v>36</v>
      </c>
      <c r="B42" s="39">
        <v>324001780</v>
      </c>
      <c r="C42" s="40" t="s">
        <v>74</v>
      </c>
      <c r="D42" s="41"/>
      <c r="E42" s="41"/>
      <c r="F42" s="41"/>
      <c r="G42" s="51" t="s">
        <v>45</v>
      </c>
      <c r="H42" s="51">
        <v>1</v>
      </c>
      <c r="I42" s="52">
        <v>0</v>
      </c>
      <c r="J42" s="53">
        <v>22</v>
      </c>
      <c r="K42" s="52">
        <f t="shared" si="3"/>
        <v>0</v>
      </c>
      <c r="L42" s="49">
        <f t="shared" si="2"/>
        <v>0</v>
      </c>
    </row>
    <row r="43" spans="1:12" s="49" customFormat="1" ht="15" customHeight="1" x14ac:dyDescent="0.2">
      <c r="A43" s="45" t="s">
        <v>37</v>
      </c>
      <c r="B43" s="46">
        <v>3847414100</v>
      </c>
      <c r="C43" s="47" t="s">
        <v>75</v>
      </c>
      <c r="D43" s="48"/>
      <c r="E43" s="48"/>
      <c r="F43" s="48"/>
      <c r="G43" s="18" t="s">
        <v>45</v>
      </c>
      <c r="H43" s="18">
        <v>1</v>
      </c>
      <c r="I43" s="19">
        <v>0</v>
      </c>
      <c r="J43" s="44">
        <v>22</v>
      </c>
      <c r="K43" s="19">
        <f t="shared" si="3"/>
        <v>0</v>
      </c>
      <c r="L43" s="49">
        <f t="shared" si="2"/>
        <v>0</v>
      </c>
    </row>
    <row r="44" spans="1:12" s="49" customFormat="1" ht="15" customHeight="1" x14ac:dyDescent="0.2">
      <c r="A44" s="50" t="s">
        <v>38</v>
      </c>
      <c r="B44" s="39">
        <v>3304030400</v>
      </c>
      <c r="C44" s="40" t="s">
        <v>76</v>
      </c>
      <c r="D44" s="41"/>
      <c r="E44" s="41"/>
      <c r="F44" s="41"/>
      <c r="G44" s="51" t="s">
        <v>45</v>
      </c>
      <c r="H44" s="51">
        <v>2</v>
      </c>
      <c r="I44" s="52">
        <v>0</v>
      </c>
      <c r="J44" s="53">
        <v>22</v>
      </c>
      <c r="K44" s="52">
        <f t="shared" si="3"/>
        <v>0</v>
      </c>
      <c r="L44" s="49">
        <f t="shared" si="2"/>
        <v>0</v>
      </c>
    </row>
    <row r="45" spans="1:12" s="49" customFormat="1" ht="15" customHeight="1" x14ac:dyDescent="0.2">
      <c r="A45" s="45" t="s">
        <v>39</v>
      </c>
      <c r="B45" s="46">
        <v>322001920</v>
      </c>
      <c r="C45" s="47" t="s">
        <v>77</v>
      </c>
      <c r="D45" s="48"/>
      <c r="E45" s="48"/>
      <c r="F45" s="48"/>
      <c r="G45" s="18" t="s">
        <v>45</v>
      </c>
      <c r="H45" s="18">
        <v>2</v>
      </c>
      <c r="I45" s="19">
        <v>0</v>
      </c>
      <c r="J45" s="44">
        <v>22</v>
      </c>
      <c r="K45" s="19">
        <f t="shared" si="3"/>
        <v>0</v>
      </c>
      <c r="L45" s="49">
        <f t="shared" si="2"/>
        <v>0</v>
      </c>
    </row>
    <row r="46" spans="1:12" s="49" customFormat="1" ht="15" customHeight="1" x14ac:dyDescent="0.2">
      <c r="A46" s="50" t="s">
        <v>40</v>
      </c>
      <c r="B46" s="39">
        <v>3303901050</v>
      </c>
      <c r="C46" s="40" t="s">
        <v>78</v>
      </c>
      <c r="D46" s="41"/>
      <c r="E46" s="41"/>
      <c r="F46" s="41"/>
      <c r="G46" s="51" t="s">
        <v>45</v>
      </c>
      <c r="H46" s="51">
        <v>1</v>
      </c>
      <c r="I46" s="52">
        <v>0</v>
      </c>
      <c r="J46" s="53">
        <v>22</v>
      </c>
      <c r="K46" s="52">
        <f t="shared" si="3"/>
        <v>0</v>
      </c>
      <c r="L46" s="49">
        <f t="shared" si="2"/>
        <v>0</v>
      </c>
    </row>
    <row r="47" spans="1:12" ht="25.5" customHeight="1" x14ac:dyDescent="0.2">
      <c r="A47" s="16"/>
      <c r="B47" s="17"/>
      <c r="C47" s="33" t="s">
        <v>82</v>
      </c>
      <c r="D47" s="35"/>
      <c r="E47" s="35"/>
      <c r="F47" s="35"/>
      <c r="G47" s="35"/>
      <c r="H47" s="35"/>
      <c r="I47" s="35"/>
      <c r="J47" s="35"/>
      <c r="K47" s="36"/>
      <c r="L47" s="1">
        <f t="shared" si="2"/>
        <v>0</v>
      </c>
    </row>
    <row r="48" spans="1:12" s="49" customFormat="1" x14ac:dyDescent="0.2">
      <c r="A48" s="45" t="s">
        <v>41</v>
      </c>
      <c r="B48" s="46">
        <v>340027710</v>
      </c>
      <c r="C48" s="47" t="s">
        <v>79</v>
      </c>
      <c r="D48" s="48"/>
      <c r="E48" s="48"/>
      <c r="F48" s="48"/>
      <c r="G48" s="18" t="s">
        <v>45</v>
      </c>
      <c r="H48" s="18">
        <v>1</v>
      </c>
      <c r="I48" s="19">
        <v>0</v>
      </c>
      <c r="J48" s="44">
        <v>22</v>
      </c>
      <c r="K48" s="19">
        <f t="shared" si="3"/>
        <v>0</v>
      </c>
      <c r="L48" s="49">
        <f t="shared" si="2"/>
        <v>0</v>
      </c>
    </row>
    <row r="49" spans="1:12" s="49" customFormat="1" ht="15" customHeight="1" x14ac:dyDescent="0.2">
      <c r="A49" s="50" t="s">
        <v>42</v>
      </c>
      <c r="B49" s="39">
        <v>340020770</v>
      </c>
      <c r="C49" s="40" t="s">
        <v>80</v>
      </c>
      <c r="D49" s="41"/>
      <c r="E49" s="41"/>
      <c r="F49" s="41"/>
      <c r="G49" s="51" t="s">
        <v>45</v>
      </c>
      <c r="H49" s="51">
        <v>3</v>
      </c>
      <c r="I49" s="52">
        <v>0</v>
      </c>
      <c r="J49" s="53">
        <v>22</v>
      </c>
      <c r="K49" s="52">
        <f t="shared" si="3"/>
        <v>0</v>
      </c>
      <c r="L49" s="49">
        <f t="shared" si="2"/>
        <v>0</v>
      </c>
    </row>
    <row r="50" spans="1:12" s="49" customFormat="1" ht="15" customHeight="1" x14ac:dyDescent="0.2">
      <c r="A50" s="45" t="s">
        <v>43</v>
      </c>
      <c r="B50" s="46">
        <v>340013540</v>
      </c>
      <c r="C50" s="47" t="s">
        <v>81</v>
      </c>
      <c r="D50" s="48"/>
      <c r="E50" s="48"/>
      <c r="F50" s="48"/>
      <c r="G50" s="18" t="s">
        <v>45</v>
      </c>
      <c r="H50" s="18">
        <v>1</v>
      </c>
      <c r="I50" s="19">
        <v>0</v>
      </c>
      <c r="J50" s="44">
        <v>22</v>
      </c>
      <c r="K50" s="19">
        <f t="shared" si="3"/>
        <v>0</v>
      </c>
      <c r="L50" s="49">
        <f t="shared" si="2"/>
        <v>0</v>
      </c>
    </row>
    <row r="53" spans="1:12" x14ac:dyDescent="0.2">
      <c r="H53" s="20" t="s">
        <v>46</v>
      </c>
      <c r="I53" s="21"/>
      <c r="J53" s="22"/>
      <c r="K53" s="23">
        <f>SUM(K18:K50)</f>
        <v>0</v>
      </c>
    </row>
    <row r="54" spans="1:12" x14ac:dyDescent="0.2">
      <c r="H54" s="20" t="s">
        <v>47</v>
      </c>
      <c r="I54" s="21"/>
      <c r="J54" s="22"/>
      <c r="K54" s="23">
        <f>SUM(L18:L50)</f>
        <v>0</v>
      </c>
    </row>
    <row r="55" spans="1:12" ht="13.5" thickBot="1" x14ac:dyDescent="0.25">
      <c r="H55" s="20" t="s">
        <v>48</v>
      </c>
      <c r="I55" s="21"/>
      <c r="J55" s="22"/>
      <c r="K55" s="24">
        <f>K53+K54</f>
        <v>0</v>
      </c>
    </row>
    <row r="56" spans="1:12" ht="13.5" thickTop="1" x14ac:dyDescent="0.2"/>
    <row r="58" spans="1:12" s="26" customFormat="1" x14ac:dyDescent="0.2">
      <c r="B58" s="62" t="s">
        <v>51</v>
      </c>
      <c r="C58" s="62"/>
      <c r="D58" s="62"/>
      <c r="E58" s="62"/>
      <c r="F58" s="62"/>
      <c r="G58" s="62"/>
      <c r="H58" s="62"/>
      <c r="I58" s="62"/>
      <c r="J58" s="62"/>
    </row>
    <row r="59" spans="1:12" s="26" customFormat="1" ht="25.5" customHeight="1" x14ac:dyDescent="0.2">
      <c r="B59" s="55" t="s">
        <v>84</v>
      </c>
      <c r="C59" s="55"/>
      <c r="D59" s="55"/>
      <c r="E59" s="55"/>
      <c r="F59" s="55"/>
      <c r="G59" s="55"/>
      <c r="H59" s="55"/>
      <c r="I59" s="55"/>
      <c r="J59" s="55"/>
    </row>
    <row r="62" spans="1:12" x14ac:dyDescent="0.2">
      <c r="C62" s="1"/>
      <c r="H62" s="1"/>
      <c r="I62" s="1" t="s">
        <v>49</v>
      </c>
    </row>
    <row r="64" spans="1:12" x14ac:dyDescent="0.2">
      <c r="C64" s="1"/>
      <c r="H64" s="1"/>
      <c r="I64" s="25"/>
      <c r="J64" s="25"/>
    </row>
  </sheetData>
  <sheetProtection selectLockedCells="1"/>
  <mergeCells count="6">
    <mergeCell ref="B59:J59"/>
    <mergeCell ref="A13:K13"/>
    <mergeCell ref="A14:K14"/>
    <mergeCell ref="C18:F18"/>
    <mergeCell ref="C19:F19"/>
    <mergeCell ref="B58:J58"/>
  </mergeCells>
  <phoneticPr fontId="2" type="noConversion"/>
  <pageMargins left="0.70866141732283472" right="0.70866141732283472" top="0.94488188976377963" bottom="0.94488188976377963" header="0.51181102362204722" footer="0.51181102362204722"/>
  <pageSetup paperSize="9" scale="79" fitToHeight="0" orientation="portrait" r:id="rId1"/>
  <headerFooter>
    <oddHeader>&amp;R&amp;"Arial,Krepko"&amp;12OBR-2</oddHeader>
    <oddFooter>&amp;L&amp;"Arial,Poševno"&amp;10UKC Maribor&amp;C&amp;P/&amp;N&amp;R&amp;"Arial,Poševno"&amp;10Vzdrževanje kuhinjske opreme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</vt:lpstr>
      <vt:lpstr>'Sklop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2022-02-16T14:13:49Z</cp:lastPrinted>
  <dcterms:created xsi:type="dcterms:W3CDTF">2018-10-08T09:53:45Z</dcterms:created>
  <dcterms:modified xsi:type="dcterms:W3CDTF">2022-03-15T12:46:41Z</dcterms:modified>
</cp:coreProperties>
</file>